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40" yWindow="90" windowWidth="20115" windowHeight="8010"/>
  </bookViews>
  <sheets>
    <sheet name="worksheet template" sheetId="1" r:id="rId1"/>
    <sheet name="Working 1 - RCJ Adjustments" sheetId="2" r:id="rId2"/>
    <sheet name="Working 1 - LWS Adjustments" sheetId="3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3" l="1"/>
  <c r="C26" i="3"/>
  <c r="C12" i="3"/>
  <c r="C8" i="3"/>
  <c r="C7" i="3"/>
  <c r="B6" i="3"/>
  <c r="B5" i="3"/>
  <c r="C9" i="3" l="1"/>
  <c r="C66" i="3"/>
  <c r="B67" i="3"/>
  <c r="B68" i="3" s="1"/>
  <c r="C68" i="3" s="1"/>
  <c r="B78" i="3"/>
  <c r="B77" i="3"/>
  <c r="B79" i="3" s="1"/>
  <c r="B80" i="3" s="1"/>
  <c r="K22" i="1" s="1"/>
  <c r="L11" i="1"/>
  <c r="B73" i="3"/>
  <c r="B72" i="3"/>
  <c r="C61" i="3"/>
  <c r="B62" i="3"/>
  <c r="C62" i="3" s="1"/>
  <c r="B56" i="3"/>
  <c r="B52" i="3"/>
  <c r="B49" i="3"/>
  <c r="B53" i="3" s="1"/>
  <c r="C39" i="3"/>
  <c r="L40" i="1" s="1"/>
  <c r="C33" i="3"/>
  <c r="E55" i="1"/>
  <c r="E69" i="1"/>
  <c r="D10" i="1"/>
  <c r="E17" i="1" s="1"/>
  <c r="F17" i="1" s="1"/>
  <c r="D17" i="1"/>
  <c r="B33" i="2"/>
  <c r="C58" i="2"/>
  <c r="D59" i="2" s="1"/>
  <c r="C54" i="2"/>
  <c r="D55" i="2" s="1"/>
  <c r="B31" i="2"/>
  <c r="B29" i="2"/>
  <c r="B26" i="2"/>
  <c r="B28" i="2"/>
  <c r="B22" i="2"/>
  <c r="D51" i="2"/>
  <c r="C50" i="2"/>
  <c r="D47" i="2"/>
  <c r="C46" i="2"/>
  <c r="B18" i="2"/>
  <c r="B17" i="2"/>
  <c r="B20" i="2"/>
  <c r="B15" i="2"/>
  <c r="B12" i="2"/>
  <c r="C42" i="2" s="1"/>
  <c r="D43" i="2" s="1"/>
  <c r="B10" i="2"/>
  <c r="D39" i="2"/>
  <c r="K45" i="1" l="1"/>
  <c r="B18" i="3"/>
  <c r="C20" i="3" s="1"/>
  <c r="L46" i="1"/>
  <c r="C19" i="3"/>
  <c r="B74" i="3"/>
  <c r="K40" i="1" s="1"/>
  <c r="N40" i="1" s="1"/>
  <c r="C67" i="3"/>
  <c r="B63" i="3"/>
  <c r="D48" i="3"/>
  <c r="B57" i="3"/>
  <c r="B58" i="3" s="1"/>
  <c r="K51" i="1" s="1"/>
  <c r="B14" i="3" s="1"/>
  <c r="B54" i="3"/>
  <c r="B15" i="3" s="1"/>
  <c r="B50" i="3"/>
  <c r="L69" i="1" s="1"/>
  <c r="C40" i="3"/>
  <c r="N70" i="1"/>
  <c r="F69" i="1"/>
  <c r="F62" i="1"/>
  <c r="C61" i="1"/>
  <c r="C63" i="1" s="1"/>
  <c r="N58" i="1"/>
  <c r="F57" i="1"/>
  <c r="N56" i="1"/>
  <c r="F55" i="1"/>
  <c r="N55" i="1" s="1"/>
  <c r="N54" i="1"/>
  <c r="F53" i="1"/>
  <c r="N53" i="1" s="1"/>
  <c r="F51" i="1"/>
  <c r="F50" i="1"/>
  <c r="F49" i="1"/>
  <c r="F46" i="1"/>
  <c r="N46" i="1" s="1"/>
  <c r="F45" i="1"/>
  <c r="C42" i="1"/>
  <c r="F38" i="1"/>
  <c r="F35" i="1"/>
  <c r="F34" i="1"/>
  <c r="N33" i="1"/>
  <c r="F30" i="1"/>
  <c r="F29" i="1"/>
  <c r="N29" i="1" s="1"/>
  <c r="G26" i="1"/>
  <c r="C26" i="1"/>
  <c r="N25" i="1"/>
  <c r="F24" i="1"/>
  <c r="N24" i="1" s="1"/>
  <c r="F22" i="1"/>
  <c r="N22" i="1" s="1"/>
  <c r="F21" i="1"/>
  <c r="F19" i="1"/>
  <c r="F18" i="1"/>
  <c r="N18" i="1" s="1"/>
  <c r="F16" i="1"/>
  <c r="N16" i="1" s="1"/>
  <c r="F14" i="1"/>
  <c r="N14" i="1" s="1"/>
  <c r="F12" i="1"/>
  <c r="F11" i="1"/>
  <c r="N11" i="1" s="1"/>
  <c r="F10" i="1"/>
  <c r="N10" i="1" s="1"/>
  <c r="C16" i="3" l="1"/>
  <c r="C63" i="3"/>
  <c r="L12" i="1" s="1"/>
  <c r="N12" i="1" s="1"/>
  <c r="K19" i="1"/>
  <c r="N19" i="1" s="1"/>
  <c r="K69" i="1"/>
  <c r="L21" i="1"/>
  <c r="N21" i="1" s="1"/>
  <c r="C41" i="3"/>
  <c r="C42" i="3" s="1"/>
  <c r="N17" i="1"/>
  <c r="F26" i="1"/>
  <c r="N38" i="1"/>
  <c r="N34" i="1"/>
  <c r="G47" i="1"/>
  <c r="G61" i="1" s="1"/>
  <c r="G63" i="1" s="1"/>
  <c r="N62" i="1"/>
  <c r="N35" i="1"/>
  <c r="N30" i="1"/>
  <c r="N45" i="1"/>
  <c r="N47" i="1" s="1"/>
  <c r="N49" i="1"/>
  <c r="N57" i="1"/>
  <c r="F61" i="1"/>
  <c r="F63" i="1" s="1"/>
  <c r="F71" i="1" s="1"/>
  <c r="F41" i="1" s="1"/>
  <c r="F42" i="1" s="1"/>
  <c r="C71" i="1"/>
  <c r="N51" i="1"/>
  <c r="N50" i="1"/>
  <c r="N69" i="1" l="1"/>
  <c r="N26" i="1"/>
  <c r="G71" i="1"/>
  <c r="G41" i="1" s="1"/>
  <c r="N61" i="1"/>
  <c r="N63" i="1" s="1"/>
  <c r="N66" i="1" l="1"/>
  <c r="L39" i="1" s="1"/>
  <c r="N39" i="1" s="1"/>
  <c r="G42" i="1"/>
  <c r="N67" i="1" l="1"/>
  <c r="N71" i="1" s="1"/>
  <c r="N41" i="1" s="1"/>
  <c r="N42" i="1" s="1"/>
  <c r="N3" i="1" s="1"/>
</calcChain>
</file>

<file path=xl/sharedStrings.xml><?xml version="1.0" encoding="utf-8"?>
<sst xmlns="http://schemas.openxmlformats.org/spreadsheetml/2006/main" count="165" uniqueCount="122">
  <si>
    <t>Exhibit I - Consolidation worksheet</t>
  </si>
  <si>
    <t xml:space="preserve">Unadjusted  </t>
  </si>
  <si>
    <t>Adjusting entries for RJP</t>
  </si>
  <si>
    <t>Adjusted</t>
  </si>
  <si>
    <t xml:space="preserve">EE </t>
  </si>
  <si>
    <t>LWS entries</t>
  </si>
  <si>
    <t>DDD Non -consolidated</t>
  </si>
  <si>
    <t>DDD Non-con</t>
  </si>
  <si>
    <t>LWS</t>
  </si>
  <si>
    <t>Ref</t>
  </si>
  <si>
    <t>Debit</t>
  </si>
  <si>
    <t>Credit</t>
  </si>
  <si>
    <t>Consolidated</t>
  </si>
  <si>
    <t>Cash</t>
  </si>
  <si>
    <t>Accounts receivable</t>
  </si>
  <si>
    <t>Inventory</t>
  </si>
  <si>
    <t>Prepaid expenses</t>
  </si>
  <si>
    <t>Notes receivable</t>
  </si>
  <si>
    <t>Investments, at cost</t>
  </si>
  <si>
    <t>Investments in Subsidiary</t>
  </si>
  <si>
    <t>Property and equipment, cost</t>
  </si>
  <si>
    <t xml:space="preserve">   Accumulated depreciation</t>
  </si>
  <si>
    <t>Land</t>
  </si>
  <si>
    <t>Intangible assets, net</t>
  </si>
  <si>
    <t>Total assets</t>
  </si>
  <si>
    <t>Accounts and other payables</t>
  </si>
  <si>
    <t>Current portion of long-term debt</t>
  </si>
  <si>
    <t>Long-term debt</t>
  </si>
  <si>
    <t>Deferred income taxes</t>
  </si>
  <si>
    <t>Share capital</t>
  </si>
  <si>
    <t>Non-controlling interest</t>
  </si>
  <si>
    <t>Retained earnings</t>
  </si>
  <si>
    <t>Total liabilities and shareholders' equity</t>
  </si>
  <si>
    <t>Sales Revenue</t>
  </si>
  <si>
    <t>Cost of Sales</t>
  </si>
  <si>
    <t>Expense</t>
  </si>
  <si>
    <t>Sales and marketing</t>
  </si>
  <si>
    <t>Distribution expenses</t>
  </si>
  <si>
    <t>Depreciation expense</t>
  </si>
  <si>
    <t>General and admin</t>
  </si>
  <si>
    <t>Gain (Loss) on sale of PPE</t>
  </si>
  <si>
    <t>Other income/Investment income</t>
  </si>
  <si>
    <t>Finance costs</t>
  </si>
  <si>
    <t>Net income before income taxes</t>
  </si>
  <si>
    <t>Income taxes (current and deferred)</t>
  </si>
  <si>
    <t>Net (Income) Loss</t>
  </si>
  <si>
    <t>Consolidated net income attributable to:</t>
  </si>
  <si>
    <t>NCI</t>
  </si>
  <si>
    <t>DDD</t>
  </si>
  <si>
    <t>Retained Earnings - Beginning of year</t>
  </si>
  <si>
    <t>Dividends</t>
  </si>
  <si>
    <t>Retained Earnings - End of year</t>
  </si>
  <si>
    <t>Consideration</t>
  </si>
  <si>
    <t>Dr</t>
  </si>
  <si>
    <t>Cr</t>
  </si>
  <si>
    <t>Investment Revenue</t>
  </si>
  <si>
    <t xml:space="preserve">Journal Entry </t>
  </si>
  <si>
    <t>DDD - Holding</t>
  </si>
  <si>
    <t>Desription</t>
  </si>
  <si>
    <t>Investment in Associate</t>
  </si>
  <si>
    <t>To record Invetsment in RJP</t>
  </si>
  <si>
    <t>Date</t>
  </si>
  <si>
    <t>Beginning RE</t>
  </si>
  <si>
    <t>Ending RE</t>
  </si>
  <si>
    <t>Dividend</t>
  </si>
  <si>
    <t>Profit for The Year</t>
  </si>
  <si>
    <t>Share of Profit For DDD</t>
  </si>
  <si>
    <t>Profit</t>
  </si>
  <si>
    <t>Share of DDD</t>
  </si>
  <si>
    <t>Profit (Unadjusted)</t>
  </si>
  <si>
    <t>Profit Adjustement (For Intercomapny Sales)</t>
  </si>
  <si>
    <t>Adjsuted Profit</t>
  </si>
  <si>
    <t xml:space="preserve">To recoerd Share of Profit </t>
  </si>
  <si>
    <t>To recoerd Reciept of Dividend</t>
  </si>
  <si>
    <t>Value of Invetsment at Beginning of 2020</t>
  </si>
  <si>
    <t>Value at end of 2021</t>
  </si>
  <si>
    <t>Total Equity</t>
  </si>
  <si>
    <t>Acc Rec</t>
  </si>
  <si>
    <t>PPE</t>
  </si>
  <si>
    <t>Adjustment to Asset Values</t>
  </si>
  <si>
    <t>Total</t>
  </si>
  <si>
    <t>Business Value post Adjustment</t>
  </si>
  <si>
    <t>80% of Revised Value</t>
  </si>
  <si>
    <t>Difference in Acquisiton and Company Value</t>
  </si>
  <si>
    <t>Working 1: Goodwill</t>
  </si>
  <si>
    <t xml:space="preserve">Cost </t>
  </si>
  <si>
    <t>Sale Price</t>
  </si>
  <si>
    <t>Cost</t>
  </si>
  <si>
    <t>Depreciation</t>
  </si>
  <si>
    <t>WDV</t>
  </si>
  <si>
    <t>Profit / Loss on Sale</t>
  </si>
  <si>
    <t xml:space="preserve">Deprecaition recorded </t>
  </si>
  <si>
    <t>Actual Depreciation</t>
  </si>
  <si>
    <t>Deprecition Adjustement</t>
  </si>
  <si>
    <t>Eliminate loss for Consolidation purpose in 2018</t>
  </si>
  <si>
    <t>Working 2: Profit on Sale of Equipment to LWS</t>
  </si>
  <si>
    <t>Revaluation Reserve</t>
  </si>
  <si>
    <t>Depreciation Difference Last two years</t>
  </si>
  <si>
    <t>Depreciation Difference Current Year</t>
  </si>
  <si>
    <t xml:space="preserve">Current Year Depreciation </t>
  </si>
  <si>
    <t>Sales</t>
  </si>
  <si>
    <t xml:space="preserve">Land Adjsutement </t>
  </si>
  <si>
    <t xml:space="preserve">Overvalued </t>
  </si>
  <si>
    <t xml:space="preserve">Actual Realized </t>
  </si>
  <si>
    <t>Proft on land Sale</t>
  </si>
  <si>
    <t xml:space="preserve">Actual Cost </t>
  </si>
  <si>
    <t>Actual Profit</t>
  </si>
  <si>
    <t>Adjustment Needed</t>
  </si>
  <si>
    <t>Inventory Adjustment Closing</t>
  </si>
  <si>
    <t>Inventory Adjustment Opening</t>
  </si>
  <si>
    <t>1,2</t>
  </si>
  <si>
    <t>Journal Entries</t>
  </si>
  <si>
    <t>Description</t>
  </si>
  <si>
    <t>Receiveable</t>
  </si>
  <si>
    <t>Property Plant &amp; Equipment</t>
  </si>
  <si>
    <t>Retained Earning</t>
  </si>
  <si>
    <t xml:space="preserve">Depreciation </t>
  </si>
  <si>
    <t>Accumilated Depreciation</t>
  </si>
  <si>
    <t>Accounts Payable</t>
  </si>
  <si>
    <t>Accounts Receiveable</t>
  </si>
  <si>
    <t>General &amp; Admin Expense</t>
  </si>
  <si>
    <t xml:space="preserve">Retained Earning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</si>
</sst>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_);_(* \(#,##0.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3" fillId="0" borderId="0" xfId="1" applyNumberFormat="1" applyFont="1"/>
    <xf numFmtId="164" fontId="3" fillId="0" borderId="0" xfId="0" applyNumberFormat="1" applyFont="1"/>
    <xf numFmtId="0" fontId="2" fillId="0" borderId="2" xfId="0" applyFont="1" applyBorder="1"/>
    <xf numFmtId="165" fontId="2" fillId="0" borderId="2" xfId="2" applyNumberFormat="1" applyFont="1" applyBorder="1"/>
    <xf numFmtId="164" fontId="3" fillId="0" borderId="2" xfId="1" applyNumberFormat="1" applyFont="1" applyBorder="1"/>
    <xf numFmtId="0" fontId="3" fillId="0" borderId="2" xfId="0" applyFont="1" applyBorder="1"/>
    <xf numFmtId="165" fontId="3" fillId="0" borderId="2" xfId="2" applyNumberFormat="1" applyFont="1" applyBorder="1"/>
    <xf numFmtId="166" fontId="3" fillId="0" borderId="0" xfId="1" applyNumberFormat="1" applyFont="1"/>
    <xf numFmtId="165" fontId="2" fillId="0" borderId="2" xfId="2" applyNumberFormat="1" applyFont="1" applyBorder="1" applyAlignment="1">
      <alignment horizontal="right"/>
    </xf>
    <xf numFmtId="164" fontId="3" fillId="0" borderId="2" xfId="0" applyNumberFormat="1" applyFont="1" applyBorder="1"/>
    <xf numFmtId="164" fontId="3" fillId="0" borderId="3" xfId="1" applyNumberFormat="1" applyFont="1" applyBorder="1"/>
    <xf numFmtId="0" fontId="3" fillId="0" borderId="1" xfId="0" applyFont="1" applyBorder="1"/>
    <xf numFmtId="164" fontId="3" fillId="0" borderId="0" xfId="1" applyNumberFormat="1" applyFont="1" applyBorder="1"/>
    <xf numFmtId="9" fontId="3" fillId="0" borderId="0" xfId="3" applyFont="1"/>
    <xf numFmtId="164" fontId="7" fillId="0" borderId="0" xfId="1" applyNumberFormat="1" applyFont="1" applyFill="1"/>
    <xf numFmtId="0" fontId="8" fillId="0" borderId="0" xfId="0" applyFont="1"/>
    <xf numFmtId="9" fontId="0" fillId="0" borderId="0" xfId="0" applyNumberFormat="1"/>
    <xf numFmtId="43" fontId="0" fillId="0" borderId="0" xfId="1" applyFont="1"/>
    <xf numFmtId="0" fontId="8" fillId="0" borderId="0" xfId="0" applyFont="1" applyAlignment="1">
      <alignment horizontal="center" vertical="center"/>
    </xf>
    <xf numFmtId="0" fontId="9" fillId="0" borderId="0" xfId="0" applyFont="1"/>
    <xf numFmtId="15" fontId="0" fillId="0" borderId="0" xfId="0" applyNumberFormat="1"/>
    <xf numFmtId="0" fontId="8" fillId="0" borderId="0" xfId="0" applyFont="1" applyAlignment="1">
      <alignment horizontal="left"/>
    </xf>
    <xf numFmtId="43" fontId="8" fillId="0" borderId="0" xfId="1" applyFont="1"/>
    <xf numFmtId="43" fontId="0" fillId="0" borderId="0" xfId="0" applyNumberFormat="1"/>
    <xf numFmtId="43" fontId="9" fillId="0" borderId="0" xfId="1" applyFont="1"/>
    <xf numFmtId="43" fontId="8" fillId="0" borderId="0" xfId="0" applyNumberFormat="1" applyFont="1"/>
    <xf numFmtId="43" fontId="3" fillId="0" borderId="0" xfId="0" applyNumberFormat="1" applyFont="1"/>
    <xf numFmtId="165" fontId="3" fillId="0" borderId="0" xfId="0" applyNumberFormat="1" applyFont="1"/>
    <xf numFmtId="43" fontId="0" fillId="0" borderId="4" xfId="1" applyFont="1" applyBorder="1"/>
    <xf numFmtId="43" fontId="8" fillId="0" borderId="4" xfId="1" applyFont="1" applyBorder="1"/>
    <xf numFmtId="164" fontId="4" fillId="0" borderId="0" xfId="1" applyNumberFormat="1" applyFont="1" applyAlignment="1">
      <alignment horizontal="centerContinuous"/>
    </xf>
    <xf numFmtId="164" fontId="3" fillId="0" borderId="0" xfId="1" applyNumberFormat="1" applyFont="1" applyAlignment="1">
      <alignment horizontal="centerContinuous"/>
    </xf>
    <xf numFmtId="164" fontId="5" fillId="0" borderId="1" xfId="1" applyNumberFormat="1" applyFont="1" applyBorder="1" applyAlignment="1">
      <alignment horizontal="center"/>
    </xf>
    <xf numFmtId="164" fontId="6" fillId="0" borderId="0" xfId="1" applyNumberFormat="1" applyFont="1"/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4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8" fillId="0" borderId="4" xfId="0" applyFont="1" applyBorder="1" applyAlignment="1">
      <alignment horizontal="left"/>
    </xf>
    <xf numFmtId="0" fontId="0" fillId="0" borderId="5" xfId="0" applyFont="1" applyBorder="1"/>
    <xf numFmtId="43" fontId="0" fillId="0" borderId="5" xfId="1" applyFont="1" applyBorder="1"/>
    <xf numFmtId="0" fontId="0" fillId="0" borderId="5" xfId="0" applyBorder="1"/>
    <xf numFmtId="43" fontId="10" fillId="2" borderId="5" xfId="1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3:P74"/>
  <sheetViews>
    <sheetView showGridLines="0" tabSelected="1" zoomScale="90" zoomScaleNormal="90" workbookViewId="0"/>
  </sheetViews>
  <sheetFormatPr defaultColWidth="9.140625" defaultRowHeight="14.25" x14ac:dyDescent="0.2"/>
  <cols>
    <col min="1" max="1" width="8.140625" style="2" customWidth="1"/>
    <col min="2" max="2" width="41.28515625" style="2" customWidth="1"/>
    <col min="3" max="3" width="19.42578125" style="2" customWidth="1"/>
    <col min="4" max="4" width="13.85546875" style="2" customWidth="1"/>
    <col min="5" max="5" width="16.140625" style="2" customWidth="1"/>
    <col min="6" max="6" width="17" style="2" customWidth="1"/>
    <col min="7" max="7" width="16.85546875" style="2" customWidth="1"/>
    <col min="8" max="8" width="2.140625" style="2" customWidth="1"/>
    <col min="9" max="9" width="1.85546875" style="2" customWidth="1"/>
    <col min="10" max="10" width="7.28515625" style="2" customWidth="1"/>
    <col min="11" max="11" width="13.5703125" style="9" customWidth="1"/>
    <col min="12" max="12" width="13.5703125" style="9" bestFit="1" customWidth="1"/>
    <col min="13" max="13" width="2.5703125" style="2" customWidth="1"/>
    <col min="14" max="14" width="17.5703125" style="2" bestFit="1" customWidth="1"/>
    <col min="15" max="15" width="9.140625" style="2"/>
    <col min="16" max="16" width="18.85546875" style="2" customWidth="1"/>
    <col min="17" max="18" width="14.5703125" style="2" customWidth="1"/>
    <col min="19" max="19" width="11.140625" style="2" bestFit="1" customWidth="1"/>
    <col min="20" max="20" width="12.140625" style="2" customWidth="1"/>
    <col min="21" max="22" width="9.140625" style="2"/>
    <col min="23" max="23" width="10.140625" style="2" bestFit="1" customWidth="1"/>
    <col min="24" max="16384" width="9.140625" style="2"/>
  </cols>
  <sheetData>
    <row r="3" spans="1:14" ht="15" x14ac:dyDescent="0.25">
      <c r="A3" s="1" t="s">
        <v>0</v>
      </c>
      <c r="F3" s="36"/>
      <c r="N3" s="36">
        <f>N26-N42</f>
        <v>0</v>
      </c>
    </row>
    <row r="6" spans="1:14" ht="14.1" x14ac:dyDescent="0.3">
      <c r="F6" s="3"/>
      <c r="G6" s="4"/>
      <c r="H6" s="4"/>
      <c r="I6" s="4"/>
      <c r="J6" s="4"/>
      <c r="K6" s="39"/>
      <c r="L6" s="40"/>
      <c r="N6" s="10"/>
    </row>
    <row r="7" spans="1:14" ht="33" customHeight="1" x14ac:dyDescent="0.3">
      <c r="C7" s="5" t="s">
        <v>1</v>
      </c>
      <c r="D7" s="43" t="s">
        <v>2</v>
      </c>
      <c r="E7" s="43"/>
      <c r="F7" s="5" t="s">
        <v>3</v>
      </c>
      <c r="G7" s="5"/>
      <c r="H7" s="5"/>
      <c r="I7" s="5"/>
      <c r="J7" s="5" t="s">
        <v>4</v>
      </c>
      <c r="K7" s="44" t="s">
        <v>5</v>
      </c>
      <c r="L7" s="44"/>
      <c r="M7" s="5"/>
      <c r="N7" s="5"/>
    </row>
    <row r="8" spans="1:14" ht="36.75" customHeight="1" x14ac:dyDescent="0.25">
      <c r="C8" s="6" t="s">
        <v>6</v>
      </c>
      <c r="D8" s="8" t="s">
        <v>10</v>
      </c>
      <c r="E8" s="8" t="s">
        <v>11</v>
      </c>
      <c r="F8" s="8" t="s">
        <v>7</v>
      </c>
      <c r="G8" s="8" t="s">
        <v>8</v>
      </c>
      <c r="H8" s="8"/>
      <c r="I8" s="7"/>
      <c r="J8" s="7" t="s">
        <v>9</v>
      </c>
      <c r="K8" s="41" t="s">
        <v>10</v>
      </c>
      <c r="L8" s="41" t="s">
        <v>11</v>
      </c>
      <c r="M8" s="7"/>
      <c r="N8" s="8" t="s">
        <v>12</v>
      </c>
    </row>
    <row r="10" spans="1:14" ht="14.1" customHeight="1" x14ac:dyDescent="0.2">
      <c r="A10" s="2" t="s">
        <v>13</v>
      </c>
      <c r="C10" s="9">
        <v>2948237</v>
      </c>
      <c r="D10" s="35">
        <f>'Working 1 - RCJ Adjustments'!C58</f>
        <v>21300</v>
      </c>
      <c r="F10" s="9">
        <f>SUM(C10:E10)</f>
        <v>2969537</v>
      </c>
      <c r="G10" s="9">
        <v>1250000</v>
      </c>
      <c r="H10" s="9"/>
      <c r="N10" s="10">
        <f>F10+G10+K10-L10</f>
        <v>4219537</v>
      </c>
    </row>
    <row r="11" spans="1:14" ht="13.5" customHeight="1" x14ac:dyDescent="0.2">
      <c r="A11" s="2" t="s">
        <v>14</v>
      </c>
      <c r="C11" s="9">
        <v>15873110</v>
      </c>
      <c r="F11" s="9">
        <f>SUM(C11:E11)</f>
        <v>15873110</v>
      </c>
      <c r="G11" s="9">
        <v>1565000</v>
      </c>
      <c r="H11" s="9"/>
      <c r="J11" s="2">
        <v>4</v>
      </c>
      <c r="L11" s="9">
        <f>185000+22000</f>
        <v>207000</v>
      </c>
      <c r="N11" s="10">
        <f>F11+G11+K11-L11</f>
        <v>17231110</v>
      </c>
    </row>
    <row r="12" spans="1:14" x14ac:dyDescent="0.2">
      <c r="A12" s="2" t="s">
        <v>15</v>
      </c>
      <c r="C12" s="9">
        <v>29938180</v>
      </c>
      <c r="D12" s="9"/>
      <c r="E12" s="9"/>
      <c r="F12" s="9">
        <f>SUM(C12:E12)</f>
        <v>29938180</v>
      </c>
      <c r="G12" s="9">
        <v>2562000</v>
      </c>
      <c r="H12" s="9"/>
      <c r="J12" s="2">
        <v>3</v>
      </c>
      <c r="K12" s="9">
        <v>786000</v>
      </c>
      <c r="L12" s="9">
        <f>'Working 1 - LWS Adjustments'!C63</f>
        <v>232406.25</v>
      </c>
      <c r="N12" s="10">
        <f>F12+G12+K12-L12-L13</f>
        <v>33053773.75</v>
      </c>
    </row>
    <row r="13" spans="1:14" ht="14.1" x14ac:dyDescent="0.3"/>
    <row r="14" spans="1:14" ht="14.1" x14ac:dyDescent="0.3">
      <c r="A14" s="2" t="s">
        <v>16</v>
      </c>
      <c r="C14" s="9">
        <v>567260</v>
      </c>
      <c r="D14" s="9"/>
      <c r="E14" s="9"/>
      <c r="F14" s="9">
        <f>SUM(C14:E14)</f>
        <v>567260</v>
      </c>
      <c r="G14" s="9">
        <v>50000</v>
      </c>
      <c r="H14" s="9"/>
      <c r="N14" s="10">
        <f>F14+G14+K14-L14</f>
        <v>617260</v>
      </c>
    </row>
    <row r="15" spans="1:14" ht="14.1" x14ac:dyDescent="0.3">
      <c r="C15" s="9"/>
      <c r="D15" s="9"/>
      <c r="E15" s="9"/>
      <c r="F15" s="9"/>
      <c r="G15" s="9"/>
      <c r="H15" s="9"/>
      <c r="N15" s="10"/>
    </row>
    <row r="16" spans="1:14" ht="14.1" x14ac:dyDescent="0.3">
      <c r="A16" s="2" t="s">
        <v>17</v>
      </c>
      <c r="C16" s="9">
        <v>3639604</v>
      </c>
      <c r="D16" s="9"/>
      <c r="E16" s="9"/>
      <c r="F16" s="9">
        <f>SUM(C16:E16)</f>
        <v>3639604</v>
      </c>
      <c r="G16" s="9">
        <v>0</v>
      </c>
      <c r="H16" s="9"/>
      <c r="N16" s="10">
        <f t="shared" ref="N16:N25" si="0">F16+G16+K16-L16</f>
        <v>3639604</v>
      </c>
    </row>
    <row r="17" spans="1:14" ht="14.1" x14ac:dyDescent="0.3">
      <c r="A17" s="2" t="s">
        <v>18</v>
      </c>
      <c r="C17" s="9">
        <v>1200000</v>
      </c>
      <c r="D17" s="9">
        <f>'Working 1 - RCJ Adjustments'!B22-C17+'Working 1 - RCJ Adjustments'!C54</f>
        <v>785680.5</v>
      </c>
      <c r="E17" s="9">
        <f>-D10</f>
        <v>-21300</v>
      </c>
      <c r="F17" s="9">
        <f>SUM(C17:E17)</f>
        <v>1964380.5</v>
      </c>
      <c r="G17" s="9">
        <v>0</v>
      </c>
      <c r="H17" s="9"/>
      <c r="N17" s="10">
        <f t="shared" si="0"/>
        <v>1964380.5</v>
      </c>
    </row>
    <row r="18" spans="1:14" ht="14.1" x14ac:dyDescent="0.3">
      <c r="A18" s="2" t="s">
        <v>19</v>
      </c>
      <c r="C18" s="9">
        <v>16809750</v>
      </c>
      <c r="D18" s="9"/>
      <c r="E18" s="9"/>
      <c r="F18" s="9">
        <f>SUM(C18:E18)</f>
        <v>16809750</v>
      </c>
      <c r="G18" s="9">
        <v>0</v>
      </c>
      <c r="H18" s="9"/>
      <c r="N18" s="10">
        <f>F18+G18+K18-L18</f>
        <v>16809750</v>
      </c>
    </row>
    <row r="19" spans="1:14" ht="14.1" x14ac:dyDescent="0.3">
      <c r="A19" s="2" t="s">
        <v>20</v>
      </c>
      <c r="C19" s="9">
        <v>59436102</v>
      </c>
      <c r="D19" s="9"/>
      <c r="E19" s="9"/>
      <c r="F19" s="9">
        <f>SUM(C19:E19)</f>
        <v>59436102</v>
      </c>
      <c r="G19" s="9">
        <v>24700000</v>
      </c>
      <c r="H19" s="9"/>
      <c r="J19" s="2">
        <v>1</v>
      </c>
      <c r="K19" s="9">
        <f>L69</f>
        <v>850000</v>
      </c>
      <c r="L19" s="9">
        <v>250000</v>
      </c>
      <c r="N19" s="10">
        <f>F19+G19+K19-L19-L20+K20</f>
        <v>84736102</v>
      </c>
    </row>
    <row r="20" spans="1:14" ht="14.1" x14ac:dyDescent="0.3">
      <c r="C20" s="9"/>
      <c r="D20" s="9"/>
      <c r="E20" s="9"/>
      <c r="F20" s="9"/>
      <c r="G20" s="9"/>
      <c r="H20" s="9"/>
      <c r="L20" s="42"/>
      <c r="N20" s="10"/>
    </row>
    <row r="21" spans="1:14" ht="14.1" x14ac:dyDescent="0.3">
      <c r="A21" s="2" t="s">
        <v>21</v>
      </c>
      <c r="C21" s="9">
        <v>-24079758</v>
      </c>
      <c r="D21" s="9"/>
      <c r="E21" s="9"/>
      <c r="F21" s="9">
        <f>SUM(C21:E21)</f>
        <v>-24079758</v>
      </c>
      <c r="G21" s="9">
        <v>-14820000</v>
      </c>
      <c r="H21" s="9"/>
      <c r="J21" s="2">
        <v>1</v>
      </c>
      <c r="L21" s="9">
        <f>'Working 1 - LWS Adjustments'!B54+'Working 1 - LWS Adjustments'!B58</f>
        <v>318750</v>
      </c>
      <c r="N21" s="10">
        <f t="shared" si="0"/>
        <v>-39218508</v>
      </c>
    </row>
    <row r="22" spans="1:14" ht="14.1" x14ac:dyDescent="0.3">
      <c r="A22" s="2" t="s">
        <v>22</v>
      </c>
      <c r="C22" s="9">
        <v>2535720</v>
      </c>
      <c r="D22" s="9"/>
      <c r="E22" s="9"/>
      <c r="F22" s="9">
        <f>SUM(C22:E22)</f>
        <v>2535720</v>
      </c>
      <c r="G22" s="9">
        <v>6750000</v>
      </c>
      <c r="H22" s="9"/>
      <c r="J22" s="2">
        <v>5</v>
      </c>
      <c r="K22" s="9">
        <f>600000+'Working 1 - LWS Adjustments'!B80</f>
        <v>625000</v>
      </c>
      <c r="N22" s="10">
        <f>F22+G22+K22-L22+K23</f>
        <v>9910720</v>
      </c>
    </row>
    <row r="23" spans="1:14" ht="14.1" x14ac:dyDescent="0.3">
      <c r="C23" s="9"/>
      <c r="D23" s="9"/>
      <c r="E23" s="9"/>
      <c r="F23" s="9"/>
      <c r="G23" s="9"/>
      <c r="H23" s="9"/>
      <c r="N23" s="10"/>
    </row>
    <row r="24" spans="1:14" ht="14.1" x14ac:dyDescent="0.3">
      <c r="A24" s="2" t="s">
        <v>23</v>
      </c>
      <c r="C24" s="9">
        <v>1198930</v>
      </c>
      <c r="D24" s="9"/>
      <c r="E24" s="9"/>
      <c r="F24" s="9">
        <f>SUM(C24:E24)</f>
        <v>1198930</v>
      </c>
      <c r="G24" s="9">
        <v>0</v>
      </c>
      <c r="H24" s="9"/>
      <c r="N24" s="10">
        <f t="shared" si="0"/>
        <v>1198930</v>
      </c>
    </row>
    <row r="25" spans="1:14" ht="14.1" x14ac:dyDescent="0.3">
      <c r="C25" s="9">
        <v>0</v>
      </c>
      <c r="D25" s="9"/>
      <c r="E25" s="9"/>
      <c r="F25" s="9"/>
      <c r="G25" s="9"/>
      <c r="H25" s="9"/>
      <c r="N25" s="10">
        <f t="shared" si="0"/>
        <v>0</v>
      </c>
    </row>
    <row r="26" spans="1:14" ht="15.75" thickBot="1" x14ac:dyDescent="0.3">
      <c r="B26" s="11" t="s">
        <v>24</v>
      </c>
      <c r="C26" s="12">
        <f>SUM(C10:C25)</f>
        <v>110067135</v>
      </c>
      <c r="D26" s="12"/>
      <c r="E26" s="12"/>
      <c r="F26" s="12">
        <f>SUM(F10:F25)</f>
        <v>110852815.5</v>
      </c>
      <c r="G26" s="12">
        <f>SUM(G10:G25)</f>
        <v>22057000</v>
      </c>
      <c r="H26" s="13"/>
      <c r="I26" s="14"/>
      <c r="J26" s="14"/>
      <c r="K26" s="13"/>
      <c r="L26" s="13"/>
      <c r="M26" s="14"/>
      <c r="N26" s="15">
        <f>SUM(N10:N25)</f>
        <v>134162659.25</v>
      </c>
    </row>
    <row r="27" spans="1:14" ht="15" thickTop="1" x14ac:dyDescent="0.2">
      <c r="D27" s="9"/>
      <c r="E27" s="9"/>
      <c r="F27" s="9"/>
      <c r="G27" s="9"/>
      <c r="H27" s="9"/>
      <c r="N27" s="10"/>
    </row>
    <row r="28" spans="1:14" x14ac:dyDescent="0.2">
      <c r="D28" s="9"/>
      <c r="E28" s="9"/>
      <c r="F28" s="9"/>
      <c r="G28" s="9"/>
      <c r="H28" s="9"/>
      <c r="N28" s="10"/>
    </row>
    <row r="29" spans="1:14" x14ac:dyDescent="0.2">
      <c r="A29" s="2" t="s">
        <v>25</v>
      </c>
      <c r="C29" s="16">
        <v>25938698</v>
      </c>
      <c r="D29" s="9"/>
      <c r="E29" s="9"/>
      <c r="F29" s="9">
        <f>SUM(C29:E29)</f>
        <v>25938698</v>
      </c>
      <c r="G29" s="9">
        <v>2719360</v>
      </c>
      <c r="H29" s="9"/>
      <c r="J29" s="2">
        <v>4</v>
      </c>
      <c r="K29" s="9">
        <v>22000</v>
      </c>
      <c r="N29" s="10">
        <f>F29+G29-K29+L29</f>
        <v>28636058</v>
      </c>
    </row>
    <row r="30" spans="1:14" x14ac:dyDescent="0.2">
      <c r="A30" s="2" t="s">
        <v>26</v>
      </c>
      <c r="C30" s="16">
        <v>5637909</v>
      </c>
      <c r="D30" s="9"/>
      <c r="E30" s="9"/>
      <c r="F30" s="9">
        <f>SUM(C30:E30)</f>
        <v>5637909</v>
      </c>
      <c r="G30" s="9">
        <v>830000</v>
      </c>
      <c r="H30" s="9"/>
      <c r="N30" s="10">
        <f>F30+G30-K30+L30</f>
        <v>6467909</v>
      </c>
    </row>
    <row r="31" spans="1:14" x14ac:dyDescent="0.2">
      <c r="C31" s="16"/>
      <c r="D31" s="9"/>
      <c r="E31" s="9"/>
      <c r="F31" s="9"/>
      <c r="G31" s="9"/>
      <c r="H31" s="9"/>
      <c r="N31" s="10"/>
    </row>
    <row r="32" spans="1:14" x14ac:dyDescent="0.2">
      <c r="C32" s="16"/>
      <c r="D32" s="9"/>
      <c r="E32" s="9"/>
      <c r="F32" s="9"/>
      <c r="G32" s="9"/>
      <c r="H32" s="9"/>
      <c r="I32" s="10"/>
      <c r="J32" s="10"/>
      <c r="N32" s="10"/>
    </row>
    <row r="33" spans="1:14" x14ac:dyDescent="0.2">
      <c r="C33" s="16"/>
      <c r="D33" s="9"/>
      <c r="E33" s="9"/>
      <c r="F33" s="9"/>
      <c r="G33" s="9"/>
      <c r="H33" s="9"/>
      <c r="I33" s="10"/>
      <c r="J33" s="10"/>
      <c r="N33" s="10">
        <f>SUM(I33:L33)</f>
        <v>0</v>
      </c>
    </row>
    <row r="34" spans="1:14" x14ac:dyDescent="0.2">
      <c r="A34" s="2" t="s">
        <v>27</v>
      </c>
      <c r="C34" s="16">
        <v>17484151</v>
      </c>
      <c r="D34" s="9"/>
      <c r="E34" s="9"/>
      <c r="F34" s="9">
        <f>SUM(C34:E34)</f>
        <v>17484151</v>
      </c>
      <c r="G34" s="9">
        <v>870000</v>
      </c>
      <c r="H34" s="9"/>
      <c r="I34" s="10"/>
      <c r="J34" s="10"/>
      <c r="N34" s="10">
        <f>F34+G34-K34+L34</f>
        <v>18354151</v>
      </c>
    </row>
    <row r="35" spans="1:14" x14ac:dyDescent="0.2">
      <c r="A35" s="2" t="s">
        <v>28</v>
      </c>
      <c r="C35" s="16">
        <v>4559550</v>
      </c>
      <c r="D35" s="9"/>
      <c r="E35" s="9"/>
      <c r="F35" s="9">
        <f>SUM(C35:E35)</f>
        <v>4559550</v>
      </c>
      <c r="G35" s="9">
        <v>213400</v>
      </c>
      <c r="H35" s="9"/>
      <c r="I35" s="10"/>
      <c r="J35" s="10"/>
      <c r="N35" s="10">
        <f>F35+G35-K35+L35+L36-K36+L37</f>
        <v>4772950</v>
      </c>
    </row>
    <row r="36" spans="1:14" x14ac:dyDescent="0.2">
      <c r="C36" s="16"/>
      <c r="D36" s="9"/>
      <c r="E36" s="9"/>
      <c r="F36" s="9"/>
      <c r="G36" s="9"/>
      <c r="H36" s="9"/>
      <c r="I36" s="10"/>
      <c r="J36" s="10"/>
      <c r="N36" s="10"/>
    </row>
    <row r="37" spans="1:14" x14ac:dyDescent="0.2">
      <c r="C37" s="16"/>
      <c r="D37" s="9"/>
      <c r="E37" s="9"/>
      <c r="F37" s="9"/>
      <c r="G37" s="9"/>
      <c r="H37" s="9"/>
      <c r="I37" s="10"/>
      <c r="J37" s="10"/>
      <c r="N37" s="10"/>
    </row>
    <row r="38" spans="1:14" x14ac:dyDescent="0.2">
      <c r="A38" s="2" t="s">
        <v>29</v>
      </c>
      <c r="C38" s="16">
        <v>4177610</v>
      </c>
      <c r="D38" s="9"/>
      <c r="E38" s="9"/>
      <c r="F38" s="9">
        <f>SUM(C38:E38)</f>
        <v>4177610</v>
      </c>
      <c r="G38" s="9">
        <v>5000000</v>
      </c>
      <c r="H38" s="9"/>
      <c r="I38" s="10"/>
      <c r="J38" s="10"/>
      <c r="N38" s="10">
        <f>F38+G38-K38+L38</f>
        <v>9177610</v>
      </c>
    </row>
    <row r="39" spans="1:14" x14ac:dyDescent="0.2">
      <c r="A39" s="2" t="s">
        <v>30</v>
      </c>
      <c r="C39" s="16"/>
      <c r="D39" s="9"/>
      <c r="E39" s="9"/>
      <c r="F39" s="9"/>
      <c r="G39" s="9"/>
      <c r="H39" s="9"/>
      <c r="I39" s="10"/>
      <c r="J39" s="10"/>
      <c r="L39" s="9">
        <f>N66</f>
        <v>940522.45000000007</v>
      </c>
      <c r="N39" s="10">
        <f>F39+G39-K39+L39</f>
        <v>940522.45000000007</v>
      </c>
    </row>
    <row r="40" spans="1:14" x14ac:dyDescent="0.2">
      <c r="A40" s="2" t="s">
        <v>96</v>
      </c>
      <c r="C40" s="16"/>
      <c r="D40" s="9"/>
      <c r="E40" s="9"/>
      <c r="F40" s="9"/>
      <c r="G40" s="9"/>
      <c r="H40" s="9"/>
      <c r="I40" s="10"/>
      <c r="J40" s="10"/>
      <c r="K40" s="9">
        <f>-'Working 1 - LWS Adjustments'!B74</f>
        <v>3000</v>
      </c>
      <c r="L40" s="9">
        <f>'Working 1 - LWS Adjustments'!C39</f>
        <v>951000</v>
      </c>
      <c r="N40" s="10">
        <f>+L40-K40</f>
        <v>948000</v>
      </c>
    </row>
    <row r="41" spans="1:14" x14ac:dyDescent="0.2">
      <c r="A41" s="2" t="s">
        <v>31</v>
      </c>
      <c r="C41" s="16">
        <v>52269217</v>
      </c>
      <c r="D41" s="9"/>
      <c r="E41" s="9"/>
      <c r="F41" s="9">
        <f>F71</f>
        <v>53054897.5</v>
      </c>
      <c r="G41" s="9">
        <f>G71</f>
        <v>12424240</v>
      </c>
      <c r="H41" s="9"/>
      <c r="I41" s="10"/>
      <c r="J41" s="10"/>
      <c r="N41" s="10">
        <f>N71</f>
        <v>64865458.799999997</v>
      </c>
    </row>
    <row r="42" spans="1:14" ht="15.75" thickBot="1" x14ac:dyDescent="0.3">
      <c r="B42" s="11" t="s">
        <v>32</v>
      </c>
      <c r="C42" s="17">
        <f>SUM(C29:C41)</f>
        <v>110067135</v>
      </c>
      <c r="D42" s="12"/>
      <c r="E42" s="12"/>
      <c r="F42" s="17">
        <f>SUM(F29:F41)</f>
        <v>110852815.5</v>
      </c>
      <c r="G42" s="17">
        <f>SUM(G29:G41)</f>
        <v>22057000</v>
      </c>
      <c r="H42" s="13"/>
      <c r="I42" s="18"/>
      <c r="J42" s="18"/>
      <c r="K42" s="13"/>
      <c r="L42" s="13"/>
      <c r="M42" s="14"/>
      <c r="N42" s="15">
        <f>SUM(N29:N41)</f>
        <v>134162659.25</v>
      </c>
    </row>
    <row r="43" spans="1:14" ht="15" thickTop="1" x14ac:dyDescent="0.2">
      <c r="D43" s="9"/>
      <c r="E43" s="9"/>
      <c r="F43" s="9"/>
      <c r="G43" s="9"/>
      <c r="H43" s="9"/>
      <c r="I43" s="10"/>
      <c r="J43" s="10"/>
    </row>
    <row r="44" spans="1:14" x14ac:dyDescent="0.2">
      <c r="D44" s="9"/>
      <c r="E44" s="9"/>
      <c r="F44" s="9"/>
      <c r="G44" s="9"/>
      <c r="H44" s="9"/>
      <c r="I44" s="10"/>
      <c r="J44" s="10"/>
    </row>
    <row r="45" spans="1:14" x14ac:dyDescent="0.2">
      <c r="A45" s="2" t="s">
        <v>33</v>
      </c>
      <c r="C45" s="9">
        <v>172658350</v>
      </c>
      <c r="D45" s="9"/>
      <c r="E45" s="9"/>
      <c r="F45" s="9">
        <f>SUM(C45:E45)</f>
        <v>172658350</v>
      </c>
      <c r="G45" s="9">
        <v>23284800</v>
      </c>
      <c r="H45" s="9"/>
      <c r="I45" s="10"/>
      <c r="J45" s="10">
        <v>4</v>
      </c>
      <c r="K45" s="9">
        <f>'Working 1 - LWS Adjustments'!C61+L53</f>
        <v>684750</v>
      </c>
      <c r="N45" s="10">
        <f>F45+G45-K45+L45</f>
        <v>195258400</v>
      </c>
    </row>
    <row r="46" spans="1:14" x14ac:dyDescent="0.2">
      <c r="A46" s="2" t="s">
        <v>34</v>
      </c>
      <c r="C46" s="9">
        <v>141785620</v>
      </c>
      <c r="D46" s="9"/>
      <c r="E46" s="9"/>
      <c r="F46" s="9">
        <f>SUM(C46:E46)</f>
        <v>141785620</v>
      </c>
      <c r="G46" s="9">
        <v>13970900</v>
      </c>
      <c r="H46" s="9"/>
      <c r="I46" s="10"/>
      <c r="J46" s="10"/>
      <c r="L46" s="9">
        <f>'Working 1 - LWS Adjustments'!C62</f>
        <v>387343.75</v>
      </c>
      <c r="N46" s="10">
        <f>F46+G46+K46-L46</f>
        <v>155369176.25</v>
      </c>
    </row>
    <row r="47" spans="1:14" x14ac:dyDescent="0.2">
      <c r="C47" s="9">
        <v>30872730</v>
      </c>
      <c r="D47" s="9"/>
      <c r="E47" s="9"/>
      <c r="F47" s="19">
        <v>30872730</v>
      </c>
      <c r="G47" s="19">
        <f>G45-G46</f>
        <v>9313900</v>
      </c>
      <c r="H47" s="9"/>
      <c r="I47" s="10"/>
      <c r="J47" s="10"/>
      <c r="N47" s="19">
        <f>N45-N46</f>
        <v>39889223.75</v>
      </c>
    </row>
    <row r="48" spans="1:14" x14ac:dyDescent="0.2">
      <c r="A48" s="2" t="s">
        <v>35</v>
      </c>
      <c r="C48" s="9"/>
      <c r="D48" s="9"/>
      <c r="E48" s="9"/>
      <c r="F48" s="9"/>
      <c r="G48" s="9"/>
      <c r="H48" s="9"/>
      <c r="I48" s="10"/>
      <c r="J48" s="10"/>
    </row>
    <row r="49" spans="1:16" x14ac:dyDescent="0.2">
      <c r="A49" s="2" t="s">
        <v>36</v>
      </c>
      <c r="C49" s="9">
        <v>13219870</v>
      </c>
      <c r="D49" s="9"/>
      <c r="E49" s="9"/>
      <c r="F49" s="9">
        <f>SUM(C49:E49)</f>
        <v>13219870</v>
      </c>
      <c r="G49" s="9">
        <v>1300000</v>
      </c>
      <c r="H49" s="9"/>
      <c r="I49" s="10"/>
      <c r="J49" s="10"/>
      <c r="N49" s="10">
        <f>F49+G49+K49-L49</f>
        <v>14519870</v>
      </c>
      <c r="P49" s="10"/>
    </row>
    <row r="50" spans="1:16" x14ac:dyDescent="0.2">
      <c r="A50" s="2" t="s">
        <v>37</v>
      </c>
      <c r="C50" s="9">
        <v>7698690</v>
      </c>
      <c r="D50" s="9"/>
      <c r="E50" s="9"/>
      <c r="F50" s="9">
        <f>SUM(C50:E50)</f>
        <v>7698690</v>
      </c>
      <c r="G50" s="9">
        <v>1957065</v>
      </c>
      <c r="H50" s="9"/>
      <c r="I50" s="10"/>
      <c r="J50" s="10"/>
      <c r="N50" s="10">
        <f>F50+G50+K50-L50</f>
        <v>9655755</v>
      </c>
    </row>
    <row r="51" spans="1:16" x14ac:dyDescent="0.2">
      <c r="A51" s="2" t="s">
        <v>38</v>
      </c>
      <c r="C51" s="9">
        <v>2121598</v>
      </c>
      <c r="D51" s="9"/>
      <c r="E51" s="9"/>
      <c r="F51" s="9">
        <f>SUM(C51:E51)</f>
        <v>2121598</v>
      </c>
      <c r="G51" s="9">
        <v>483080</v>
      </c>
      <c r="H51" s="9"/>
      <c r="I51" s="10"/>
      <c r="J51" s="10">
        <v>1</v>
      </c>
      <c r="K51" s="9">
        <f>'Working 1 - LWS Adjustments'!B58</f>
        <v>106250</v>
      </c>
      <c r="N51" s="10">
        <f>F51+G51+K51-L51</f>
        <v>2710928</v>
      </c>
    </row>
    <row r="52" spans="1:16" x14ac:dyDescent="0.2">
      <c r="C52" s="9"/>
      <c r="D52" s="9"/>
      <c r="E52" s="9"/>
      <c r="F52" s="9"/>
      <c r="G52" s="9"/>
      <c r="H52" s="9"/>
      <c r="I52" s="10"/>
      <c r="J52" s="10"/>
      <c r="N52" s="10"/>
    </row>
    <row r="53" spans="1:16" x14ac:dyDescent="0.2">
      <c r="A53" s="2" t="s">
        <v>39</v>
      </c>
      <c r="C53" s="9">
        <v>4643712</v>
      </c>
      <c r="D53" s="9"/>
      <c r="E53" s="9"/>
      <c r="F53" s="9">
        <f>SUM(C53:E53)</f>
        <v>4643712</v>
      </c>
      <c r="G53" s="9">
        <v>3076920</v>
      </c>
      <c r="H53" s="9"/>
      <c r="I53" s="10"/>
      <c r="J53" s="10">
        <v>4</v>
      </c>
      <c r="L53" s="9">
        <v>65000</v>
      </c>
      <c r="N53" s="10">
        <f>F53+G53+K53-L53</f>
        <v>7655632</v>
      </c>
    </row>
    <row r="54" spans="1:16" x14ac:dyDescent="0.2">
      <c r="A54" s="2" t="s">
        <v>40</v>
      </c>
      <c r="C54" s="9">
        <v>0</v>
      </c>
      <c r="D54" s="9"/>
      <c r="E54" s="9"/>
      <c r="F54" s="9">
        <v>0</v>
      </c>
      <c r="G54" s="9">
        <v>225000</v>
      </c>
      <c r="H54" s="9"/>
      <c r="I54" s="10"/>
      <c r="J54" s="10">
        <v>5</v>
      </c>
      <c r="L54" s="9">
        <v>25000</v>
      </c>
      <c r="N54" s="10">
        <f>F54+G54-K54+L54</f>
        <v>250000</v>
      </c>
    </row>
    <row r="55" spans="1:16" ht="15" customHeight="1" x14ac:dyDescent="0.2">
      <c r="A55" s="2" t="s">
        <v>41</v>
      </c>
      <c r="C55" s="9">
        <v>965269</v>
      </c>
      <c r="D55" s="9"/>
      <c r="E55" s="9">
        <f>'Working 1 - RCJ Adjustments'!D55</f>
        <v>256729.5</v>
      </c>
      <c r="F55" s="9">
        <f>SUM(C55:E55)</f>
        <v>1221998.5</v>
      </c>
      <c r="G55" s="9"/>
      <c r="H55" s="9"/>
      <c r="I55" s="10"/>
      <c r="J55" s="10"/>
      <c r="N55" s="10">
        <f>F55+G55-K55+L55</f>
        <v>1221998.5</v>
      </c>
    </row>
    <row r="56" spans="1:16" x14ac:dyDescent="0.2">
      <c r="C56" s="9"/>
      <c r="D56" s="9"/>
      <c r="F56" s="9"/>
      <c r="G56" s="9"/>
      <c r="H56" s="9"/>
      <c r="I56" s="10"/>
      <c r="J56" s="10"/>
      <c r="N56" s="10">
        <f>F56+G56-K56+L56</f>
        <v>0</v>
      </c>
    </row>
    <row r="57" spans="1:16" x14ac:dyDescent="0.2">
      <c r="A57" s="2" t="s">
        <v>42</v>
      </c>
      <c r="C57" s="9">
        <v>-800040</v>
      </c>
      <c r="D57" s="9"/>
      <c r="E57" s="9"/>
      <c r="F57" s="9">
        <f>SUM(C57:E57)</f>
        <v>-800040</v>
      </c>
      <c r="G57" s="9">
        <v>-126500</v>
      </c>
      <c r="H57" s="9"/>
      <c r="I57" s="10"/>
      <c r="J57" s="10"/>
      <c r="N57" s="10">
        <f>F57+G57-K57+L57</f>
        <v>-926540</v>
      </c>
    </row>
    <row r="58" spans="1:16" x14ac:dyDescent="0.2">
      <c r="C58" s="9"/>
      <c r="D58" s="9"/>
      <c r="E58" s="9"/>
      <c r="F58" s="9"/>
      <c r="G58" s="9"/>
      <c r="H58" s="9"/>
      <c r="I58" s="10"/>
      <c r="J58" s="10"/>
      <c r="N58" s="10">
        <f>SUM(I58:L58)</f>
        <v>0</v>
      </c>
    </row>
    <row r="59" spans="1:16" x14ac:dyDescent="0.2">
      <c r="C59" s="9"/>
      <c r="D59" s="9"/>
      <c r="E59" s="9"/>
      <c r="F59" s="9"/>
      <c r="G59" s="9"/>
      <c r="H59" s="9"/>
      <c r="I59" s="10"/>
      <c r="J59" s="10"/>
    </row>
    <row r="60" spans="1:16" x14ac:dyDescent="0.2">
      <c r="C60" s="9"/>
      <c r="D60" s="9"/>
      <c r="E60" s="9"/>
      <c r="F60" s="9"/>
      <c r="G60" s="9"/>
      <c r="H60" s="9"/>
      <c r="I60" s="10"/>
      <c r="J60" s="10"/>
      <c r="N60" s="20"/>
    </row>
    <row r="61" spans="1:16" x14ac:dyDescent="0.2">
      <c r="A61" s="2" t="s">
        <v>43</v>
      </c>
      <c r="C61" s="19">
        <f>C47-C49-C50-C51-C53+C54+C55+C57</f>
        <v>3354089</v>
      </c>
      <c r="D61" s="9"/>
      <c r="E61" s="9"/>
      <c r="F61" s="19">
        <f>F47-F49-F50-F51-F53+F54+F55+F57</f>
        <v>3610818.5</v>
      </c>
      <c r="G61" s="19">
        <f>G47-G49-G50-G51-G53+G54+G55+G57+G56</f>
        <v>2595335</v>
      </c>
      <c r="H61" s="9"/>
      <c r="I61" s="10"/>
      <c r="J61" s="10"/>
      <c r="N61" s="9">
        <f>N47-N49-N50-N51-N52-N53+N54+N55+N56+N57</f>
        <v>5892497.25</v>
      </c>
    </row>
    <row r="62" spans="1:16" x14ac:dyDescent="0.2">
      <c r="A62" s="2" t="s">
        <v>44</v>
      </c>
      <c r="C62" s="21">
        <v>670818</v>
      </c>
      <c r="D62" s="9"/>
      <c r="E62" s="9"/>
      <c r="F62" s="9">
        <f>SUM(C62:E62)</f>
        <v>670818</v>
      </c>
      <c r="G62" s="9">
        <v>519067</v>
      </c>
      <c r="H62" s="9"/>
      <c r="I62" s="10"/>
      <c r="J62" s="10"/>
      <c r="K62" s="42"/>
      <c r="N62" s="10">
        <f>F62+G62+K62-L62</f>
        <v>1189885</v>
      </c>
    </row>
    <row r="63" spans="1:16" ht="15" thickBot="1" x14ac:dyDescent="0.25">
      <c r="A63" s="14" t="s">
        <v>45</v>
      </c>
      <c r="B63" s="14"/>
      <c r="C63" s="13">
        <f>C61-C62</f>
        <v>2683271</v>
      </c>
      <c r="D63" s="13"/>
      <c r="E63" s="13"/>
      <c r="F63" s="13">
        <f>F61-F62</f>
        <v>2940000.5</v>
      </c>
      <c r="G63" s="13">
        <f>G61-G62</f>
        <v>2076268</v>
      </c>
      <c r="H63" s="13"/>
      <c r="I63" s="18"/>
      <c r="J63" s="18"/>
      <c r="K63" s="13"/>
      <c r="L63" s="13"/>
      <c r="M63" s="14"/>
      <c r="N63" s="18">
        <f>N61-N62</f>
        <v>4702612.25</v>
      </c>
    </row>
    <row r="64" spans="1:16" ht="15" thickTop="1" x14ac:dyDescent="0.2">
      <c r="C64" s="9"/>
      <c r="D64" s="9"/>
      <c r="E64" s="9"/>
      <c r="F64" s="9"/>
      <c r="G64" s="9"/>
      <c r="H64" s="9"/>
      <c r="I64" s="10"/>
      <c r="J64" s="10"/>
    </row>
    <row r="65" spans="1:14" x14ac:dyDescent="0.2">
      <c r="A65" s="2" t="s">
        <v>46</v>
      </c>
      <c r="C65" s="9"/>
      <c r="D65" s="9"/>
      <c r="E65" s="22"/>
      <c r="F65" s="9"/>
      <c r="G65" s="9"/>
      <c r="H65" s="9"/>
      <c r="I65" s="10"/>
      <c r="J65" s="10"/>
    </row>
    <row r="66" spans="1:14" x14ac:dyDescent="0.2">
      <c r="B66" s="2" t="s">
        <v>47</v>
      </c>
      <c r="C66" s="9"/>
      <c r="D66" s="9"/>
      <c r="E66" s="9"/>
      <c r="F66" s="9"/>
      <c r="G66" s="9"/>
      <c r="H66" s="9"/>
      <c r="I66" s="10"/>
      <c r="J66" s="10"/>
      <c r="N66" s="35">
        <f>N63*20%</f>
        <v>940522.45000000007</v>
      </c>
    </row>
    <row r="67" spans="1:14" x14ac:dyDescent="0.2">
      <c r="B67" s="2" t="s">
        <v>48</v>
      </c>
      <c r="C67" s="9"/>
      <c r="D67" s="9"/>
      <c r="E67" s="9"/>
      <c r="F67" s="9"/>
      <c r="G67" s="9"/>
      <c r="H67" s="9"/>
      <c r="I67" s="10"/>
      <c r="J67" s="10"/>
      <c r="N67" s="10">
        <f>N63-N66</f>
        <v>3762089.8</v>
      </c>
    </row>
    <row r="68" spans="1:14" x14ac:dyDescent="0.2">
      <c r="C68" s="9"/>
      <c r="D68" s="9"/>
      <c r="E68" s="9"/>
      <c r="F68" s="9"/>
      <c r="G68" s="9"/>
      <c r="H68" s="9"/>
      <c r="I68" s="10"/>
      <c r="J68" s="10"/>
    </row>
    <row r="69" spans="1:14" x14ac:dyDescent="0.2">
      <c r="A69" s="2" t="s">
        <v>49</v>
      </c>
      <c r="C69" s="9">
        <v>50941946</v>
      </c>
      <c r="D69" s="9"/>
      <c r="E69" s="9">
        <f>'Working 1 - RCJ Adjustments'!B22-C17</f>
        <v>528951</v>
      </c>
      <c r="F69" s="9">
        <f>SUM(C69:E69)</f>
        <v>51470897</v>
      </c>
      <c r="G69" s="9">
        <v>10703972</v>
      </c>
      <c r="H69" s="9"/>
      <c r="I69" s="10"/>
      <c r="J69" s="10" t="s">
        <v>110</v>
      </c>
      <c r="K69" s="9">
        <f>'Working 1 - LWS Adjustments'!B54+'Working 1 - LWS Adjustments'!B74</f>
        <v>209500</v>
      </c>
      <c r="L69" s="9">
        <f>-'Working 1 - LWS Adjustments'!B50</f>
        <v>850000</v>
      </c>
      <c r="N69" s="10">
        <f>F69+G69-K69+L69</f>
        <v>62815369</v>
      </c>
    </row>
    <row r="70" spans="1:14" x14ac:dyDescent="0.2">
      <c r="A70" s="2" t="s">
        <v>50</v>
      </c>
      <c r="C70" s="9">
        <v>1356000</v>
      </c>
      <c r="D70" s="9"/>
      <c r="E70" s="9"/>
      <c r="F70" s="9">
        <v>1356000</v>
      </c>
      <c r="G70" s="9">
        <v>356000</v>
      </c>
      <c r="H70" s="9"/>
      <c r="J70" s="10"/>
      <c r="M70" s="10"/>
      <c r="N70" s="10">
        <f>F70+G70+K70-L70</f>
        <v>1712000</v>
      </c>
    </row>
    <row r="71" spans="1:14" ht="15" thickBot="1" x14ac:dyDescent="0.25">
      <c r="A71" s="14" t="s">
        <v>51</v>
      </c>
      <c r="B71" s="14"/>
      <c r="C71" s="13">
        <f>C63+C69-C70</f>
        <v>52269217</v>
      </c>
      <c r="D71" s="14"/>
      <c r="E71" s="14"/>
      <c r="F71" s="13">
        <f>F63+F69-F70</f>
        <v>53054897.5</v>
      </c>
      <c r="G71" s="13">
        <f>G63+G69-G70</f>
        <v>12424240</v>
      </c>
      <c r="H71" s="13"/>
      <c r="I71" s="14"/>
      <c r="J71" s="14"/>
      <c r="K71" s="13"/>
      <c r="L71" s="13"/>
      <c r="M71" s="14"/>
      <c r="N71" s="18">
        <f>N69+N67-N70</f>
        <v>64865458.799999997</v>
      </c>
    </row>
    <row r="72" spans="1:14" ht="15" thickTop="1" x14ac:dyDescent="0.2">
      <c r="C72" s="9"/>
      <c r="F72" s="9"/>
      <c r="G72" s="9"/>
      <c r="H72" s="9"/>
    </row>
    <row r="73" spans="1:14" x14ac:dyDescent="0.2">
      <c r="F73" s="10"/>
      <c r="G73" s="10"/>
      <c r="K73" s="23"/>
      <c r="L73" s="23"/>
    </row>
    <row r="74" spans="1:14" x14ac:dyDescent="0.2">
      <c r="F74" s="10"/>
    </row>
  </sheetData>
  <mergeCells count="2">
    <mergeCell ref="D7:E7"/>
    <mergeCell ref="K7:L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0"/>
  <sheetViews>
    <sheetView showGridLines="0" workbookViewId="0"/>
  </sheetViews>
  <sheetFormatPr defaultRowHeight="15" x14ac:dyDescent="0.25"/>
  <cols>
    <col min="1" max="1" width="21.7109375" bestFit="1" customWidth="1"/>
    <col min="2" max="2" width="30.42578125" bestFit="1" customWidth="1"/>
    <col min="3" max="4" width="13.28515625" bestFit="1" customWidth="1"/>
  </cols>
  <sheetData>
    <row r="3" spans="1:2" x14ac:dyDescent="0.25">
      <c r="A3" s="24" t="s">
        <v>56</v>
      </c>
    </row>
    <row r="4" spans="1:2" x14ac:dyDescent="0.25">
      <c r="A4" t="s">
        <v>57</v>
      </c>
      <c r="B4" s="25">
        <v>0.3</v>
      </c>
    </row>
    <row r="6" spans="1:2" x14ac:dyDescent="0.25">
      <c r="A6" s="30">
        <v>2019</v>
      </c>
    </row>
    <row r="7" spans="1:2" x14ac:dyDescent="0.25">
      <c r="A7" t="s">
        <v>62</v>
      </c>
      <c r="B7" s="26">
        <v>1789000</v>
      </c>
    </row>
    <row r="8" spans="1:2" x14ac:dyDescent="0.25">
      <c r="A8" t="s">
        <v>63</v>
      </c>
      <c r="B8" s="26">
        <v>2701400</v>
      </c>
    </row>
    <row r="9" spans="1:2" x14ac:dyDescent="0.25">
      <c r="A9" t="s">
        <v>64</v>
      </c>
      <c r="B9" s="26">
        <v>0</v>
      </c>
    </row>
    <row r="10" spans="1:2" x14ac:dyDescent="0.25">
      <c r="A10" s="24" t="s">
        <v>65</v>
      </c>
      <c r="B10" s="31">
        <f>B8-B7+B9</f>
        <v>912400</v>
      </c>
    </row>
    <row r="11" spans="1:2" x14ac:dyDescent="0.25">
      <c r="A11" s="24"/>
      <c r="B11" s="31"/>
    </row>
    <row r="12" spans="1:2" x14ac:dyDescent="0.25">
      <c r="A12" s="24" t="s">
        <v>66</v>
      </c>
      <c r="B12" s="31">
        <f>B10*B4</f>
        <v>273720</v>
      </c>
    </row>
    <row r="14" spans="1:2" x14ac:dyDescent="0.25">
      <c r="A14" s="30">
        <v>2020</v>
      </c>
    </row>
    <row r="15" spans="1:2" x14ac:dyDescent="0.25">
      <c r="A15" t="s">
        <v>69</v>
      </c>
      <c r="B15" s="26">
        <f>985620</f>
        <v>985620</v>
      </c>
    </row>
    <row r="16" spans="1:2" x14ac:dyDescent="0.25">
      <c r="A16" t="s">
        <v>70</v>
      </c>
      <c r="B16" s="26">
        <v>-56000</v>
      </c>
    </row>
    <row r="17" spans="1:2" x14ac:dyDescent="0.25">
      <c r="A17" s="24" t="s">
        <v>71</v>
      </c>
      <c r="B17" s="31">
        <f>SUM(B15:B16)</f>
        <v>929620</v>
      </c>
    </row>
    <row r="18" spans="1:2" x14ac:dyDescent="0.25">
      <c r="A18" s="24" t="s">
        <v>68</v>
      </c>
      <c r="B18" s="31">
        <f>B17*B4</f>
        <v>278886</v>
      </c>
    </row>
    <row r="19" spans="1:2" x14ac:dyDescent="0.25">
      <c r="A19" t="s">
        <v>64</v>
      </c>
      <c r="B19" s="26">
        <v>78850</v>
      </c>
    </row>
    <row r="20" spans="1:2" x14ac:dyDescent="0.25">
      <c r="A20" s="24" t="s">
        <v>68</v>
      </c>
      <c r="B20" s="31">
        <f>B19*B4</f>
        <v>23655</v>
      </c>
    </row>
    <row r="22" spans="1:2" x14ac:dyDescent="0.25">
      <c r="A22" s="45" t="s">
        <v>74</v>
      </c>
      <c r="B22" s="46">
        <f>C38+C42+C46-D51</f>
        <v>1728951</v>
      </c>
    </row>
    <row r="23" spans="1:2" x14ac:dyDescent="0.25">
      <c r="A23" s="45"/>
      <c r="B23" s="47"/>
    </row>
    <row r="25" spans="1:2" x14ac:dyDescent="0.25">
      <c r="A25" s="30">
        <v>2020</v>
      </c>
    </row>
    <row r="26" spans="1:2" x14ac:dyDescent="0.25">
      <c r="A26" t="s">
        <v>69</v>
      </c>
      <c r="B26" s="26">
        <f>887665</f>
        <v>887665</v>
      </c>
    </row>
    <row r="27" spans="1:2" x14ac:dyDescent="0.25">
      <c r="A27" t="s">
        <v>70</v>
      </c>
      <c r="B27" s="26">
        <v>-31900</v>
      </c>
    </row>
    <row r="28" spans="1:2" x14ac:dyDescent="0.25">
      <c r="A28" s="24" t="s">
        <v>71</v>
      </c>
      <c r="B28" s="31">
        <f>SUM(B26:B27)</f>
        <v>855765</v>
      </c>
    </row>
    <row r="29" spans="1:2" x14ac:dyDescent="0.25">
      <c r="A29" s="24" t="s">
        <v>68</v>
      </c>
      <c r="B29" s="31">
        <f>B28*B4</f>
        <v>256729.5</v>
      </c>
    </row>
    <row r="30" spans="1:2" x14ac:dyDescent="0.25">
      <c r="A30" t="s">
        <v>64</v>
      </c>
      <c r="B30" s="26">
        <v>71000</v>
      </c>
    </row>
    <row r="31" spans="1:2" x14ac:dyDescent="0.25">
      <c r="A31" s="24" t="s">
        <v>68</v>
      </c>
      <c r="B31" s="31">
        <f>B30*B4</f>
        <v>21300</v>
      </c>
    </row>
    <row r="33" spans="1:4" x14ac:dyDescent="0.25">
      <c r="A33" s="24" t="s">
        <v>75</v>
      </c>
      <c r="B33" s="34">
        <f>B22+C54-D59</f>
        <v>1964380.5</v>
      </c>
    </row>
    <row r="37" spans="1:4" ht="22.5" customHeight="1" x14ac:dyDescent="0.25">
      <c r="A37" s="24" t="s">
        <v>61</v>
      </c>
      <c r="B37" s="27" t="s">
        <v>58</v>
      </c>
      <c r="C37" s="27" t="s">
        <v>53</v>
      </c>
      <c r="D37" s="27" t="s">
        <v>54</v>
      </c>
    </row>
    <row r="38" spans="1:4" x14ac:dyDescent="0.25">
      <c r="A38" s="29">
        <v>43373</v>
      </c>
      <c r="B38" t="s">
        <v>59</v>
      </c>
      <c r="C38" s="26">
        <v>1200000</v>
      </c>
      <c r="D38" s="26"/>
    </row>
    <row r="39" spans="1:4" x14ac:dyDescent="0.25">
      <c r="B39" t="s">
        <v>13</v>
      </c>
      <c r="C39" s="26"/>
      <c r="D39" s="26">
        <f>C38</f>
        <v>1200000</v>
      </c>
    </row>
    <row r="40" spans="1:4" x14ac:dyDescent="0.25">
      <c r="B40" s="28" t="s">
        <v>60</v>
      </c>
      <c r="C40" s="26"/>
      <c r="D40" s="26"/>
    </row>
    <row r="41" spans="1:4" x14ac:dyDescent="0.25">
      <c r="B41" s="26"/>
      <c r="C41" s="26"/>
    </row>
    <row r="42" spans="1:4" x14ac:dyDescent="0.25">
      <c r="A42" s="29">
        <v>43738</v>
      </c>
      <c r="B42" t="s">
        <v>59</v>
      </c>
      <c r="C42" s="26">
        <f>B12</f>
        <v>273720</v>
      </c>
    </row>
    <row r="43" spans="1:4" x14ac:dyDescent="0.25">
      <c r="B43" s="26" t="s">
        <v>55</v>
      </c>
      <c r="C43" s="26"/>
      <c r="D43" s="32">
        <f>C42</f>
        <v>273720</v>
      </c>
    </row>
    <row r="44" spans="1:4" x14ac:dyDescent="0.25">
      <c r="B44" s="33" t="s">
        <v>72</v>
      </c>
      <c r="C44" s="26"/>
      <c r="D44" s="32"/>
    </row>
    <row r="45" spans="1:4" x14ac:dyDescent="0.25">
      <c r="B45" s="26"/>
      <c r="C45" s="26"/>
    </row>
    <row r="46" spans="1:4" x14ac:dyDescent="0.25">
      <c r="A46" s="29">
        <v>44104</v>
      </c>
      <c r="B46" s="26" t="s">
        <v>59</v>
      </c>
      <c r="C46" s="26">
        <f>B18</f>
        <v>278886</v>
      </c>
    </row>
    <row r="47" spans="1:4" x14ac:dyDescent="0.25">
      <c r="B47" s="26" t="s">
        <v>55</v>
      </c>
      <c r="C47" s="26"/>
      <c r="D47" s="32">
        <f>C46</f>
        <v>278886</v>
      </c>
    </row>
    <row r="48" spans="1:4" x14ac:dyDescent="0.25">
      <c r="B48" s="33" t="s">
        <v>72</v>
      </c>
      <c r="C48" s="26"/>
    </row>
    <row r="49" spans="1:4" x14ac:dyDescent="0.25">
      <c r="B49" s="26"/>
      <c r="C49" s="26"/>
    </row>
    <row r="50" spans="1:4" x14ac:dyDescent="0.25">
      <c r="A50" s="29">
        <v>44104</v>
      </c>
      <c r="B50" s="26" t="s">
        <v>13</v>
      </c>
      <c r="C50" s="26">
        <f>B20</f>
        <v>23655</v>
      </c>
    </row>
    <row r="51" spans="1:4" x14ac:dyDescent="0.25">
      <c r="B51" s="26" t="s">
        <v>59</v>
      </c>
      <c r="C51" s="26"/>
      <c r="D51" s="32">
        <f>C50</f>
        <v>23655</v>
      </c>
    </row>
    <row r="52" spans="1:4" x14ac:dyDescent="0.25">
      <c r="B52" s="33" t="s">
        <v>73</v>
      </c>
      <c r="C52" s="26"/>
    </row>
    <row r="53" spans="1:4" x14ac:dyDescent="0.25">
      <c r="B53" s="26"/>
      <c r="C53" s="26"/>
    </row>
    <row r="54" spans="1:4" x14ac:dyDescent="0.25">
      <c r="A54" s="29">
        <v>44469</v>
      </c>
      <c r="B54" s="26" t="s">
        <v>59</v>
      </c>
      <c r="C54" s="26">
        <f>B29</f>
        <v>256729.5</v>
      </c>
    </row>
    <row r="55" spans="1:4" x14ac:dyDescent="0.25">
      <c r="B55" s="26" t="s">
        <v>55</v>
      </c>
      <c r="C55" s="26"/>
      <c r="D55" s="32">
        <f>C54</f>
        <v>256729.5</v>
      </c>
    </row>
    <row r="56" spans="1:4" x14ac:dyDescent="0.25">
      <c r="B56" s="33" t="s">
        <v>72</v>
      </c>
      <c r="C56" s="26"/>
    </row>
    <row r="57" spans="1:4" x14ac:dyDescent="0.25">
      <c r="B57" s="26"/>
      <c r="C57" s="26"/>
    </row>
    <row r="58" spans="1:4" x14ac:dyDescent="0.25">
      <c r="B58" s="26" t="s">
        <v>13</v>
      </c>
      <c r="C58" s="26">
        <f>B31</f>
        <v>21300</v>
      </c>
    </row>
    <row r="59" spans="1:4" x14ac:dyDescent="0.25">
      <c r="B59" s="26" t="s">
        <v>59</v>
      </c>
      <c r="C59" s="26"/>
      <c r="D59" s="32">
        <f>C58</f>
        <v>21300</v>
      </c>
    </row>
    <row r="60" spans="1:4" x14ac:dyDescent="0.25">
      <c r="B60" s="33" t="s">
        <v>73</v>
      </c>
      <c r="C60" s="26"/>
    </row>
  </sheetData>
  <mergeCells count="2">
    <mergeCell ref="A22:A23"/>
    <mergeCell ref="B22:B2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83"/>
  <sheetViews>
    <sheetView showGridLines="0" workbookViewId="0">
      <selection activeCell="A7" sqref="A7"/>
    </sheetView>
  </sheetViews>
  <sheetFormatPr defaultRowHeight="15" x14ac:dyDescent="0.25"/>
  <cols>
    <col min="1" max="1" width="43" bestFit="1" customWidth="1"/>
    <col min="2" max="2" width="18" style="26" customWidth="1"/>
    <col min="3" max="3" width="14.5703125" style="26" customWidth="1"/>
    <col min="4" max="4" width="45.85546875" style="26" bestFit="1" customWidth="1"/>
    <col min="5" max="11" width="9.140625" style="26"/>
  </cols>
  <sheetData>
    <row r="3" spans="1:3" x14ac:dyDescent="0.25">
      <c r="A3" s="24" t="s">
        <v>111</v>
      </c>
    </row>
    <row r="4" spans="1:3" ht="18" customHeight="1" x14ac:dyDescent="0.25">
      <c r="A4" s="53" t="s">
        <v>112</v>
      </c>
      <c r="B4" s="53" t="s">
        <v>10</v>
      </c>
      <c r="C4" s="53" t="s">
        <v>11</v>
      </c>
    </row>
    <row r="5" spans="1:3" x14ac:dyDescent="0.25">
      <c r="A5" s="50" t="s">
        <v>15</v>
      </c>
      <c r="B5" s="51">
        <f>C37</f>
        <v>786000</v>
      </c>
      <c r="C5" s="51"/>
    </row>
    <row r="6" spans="1:3" x14ac:dyDescent="0.25">
      <c r="A6" s="50" t="s">
        <v>22</v>
      </c>
      <c r="B6" s="51">
        <f>C38</f>
        <v>600000</v>
      </c>
      <c r="C6" s="51"/>
    </row>
    <row r="7" spans="1:3" x14ac:dyDescent="0.25">
      <c r="A7" s="50" t="s">
        <v>113</v>
      </c>
      <c r="B7" s="51"/>
      <c r="C7" s="51">
        <f>-C35</f>
        <v>185000</v>
      </c>
    </row>
    <row r="8" spans="1:3" x14ac:dyDescent="0.25">
      <c r="A8" s="50" t="s">
        <v>114</v>
      </c>
      <c r="B8" s="51"/>
      <c r="C8" s="51">
        <f>-C36</f>
        <v>250000</v>
      </c>
    </row>
    <row r="9" spans="1:3" x14ac:dyDescent="0.25">
      <c r="A9" s="50" t="s">
        <v>96</v>
      </c>
      <c r="B9" s="51"/>
      <c r="C9" s="51">
        <f>B5+B6-C7-C8</f>
        <v>951000</v>
      </c>
    </row>
    <row r="10" spans="1:3" x14ac:dyDescent="0.25">
      <c r="A10" s="52"/>
      <c r="B10" s="51"/>
      <c r="C10" s="51"/>
    </row>
    <row r="11" spans="1:3" x14ac:dyDescent="0.25">
      <c r="A11" s="50" t="s">
        <v>114</v>
      </c>
      <c r="B11" s="51">
        <v>850000</v>
      </c>
      <c r="C11" s="51"/>
    </row>
    <row r="12" spans="1:3" x14ac:dyDescent="0.25">
      <c r="A12" s="52" t="s">
        <v>115</v>
      </c>
      <c r="B12" s="51"/>
      <c r="C12" s="51">
        <f>B11</f>
        <v>850000</v>
      </c>
    </row>
    <row r="13" spans="1:3" x14ac:dyDescent="0.25">
      <c r="A13" s="52"/>
      <c r="B13" s="51"/>
      <c r="C13" s="51"/>
    </row>
    <row r="14" spans="1:3" x14ac:dyDescent="0.25">
      <c r="A14" s="52" t="s">
        <v>116</v>
      </c>
      <c r="B14" s="51">
        <f>'worksheet template'!K51</f>
        <v>106250</v>
      </c>
      <c r="C14" s="51"/>
    </row>
    <row r="15" spans="1:3" x14ac:dyDescent="0.25">
      <c r="A15" s="52" t="s">
        <v>115</v>
      </c>
      <c r="B15" s="51">
        <f>B54</f>
        <v>212500</v>
      </c>
      <c r="C15" s="51"/>
    </row>
    <row r="16" spans="1:3" x14ac:dyDescent="0.25">
      <c r="A16" s="52" t="s">
        <v>117</v>
      </c>
      <c r="B16" s="51"/>
      <c r="C16" s="51">
        <f>B15+B14</f>
        <v>318750</v>
      </c>
    </row>
    <row r="17" spans="1:3" x14ac:dyDescent="0.25">
      <c r="A17" s="52"/>
      <c r="B17" s="51"/>
      <c r="C17" s="51"/>
    </row>
    <row r="18" spans="1:3" x14ac:dyDescent="0.25">
      <c r="A18" s="52" t="s">
        <v>100</v>
      </c>
      <c r="B18" s="51">
        <f>C61</f>
        <v>619750</v>
      </c>
      <c r="C18" s="51"/>
    </row>
    <row r="19" spans="1:3" x14ac:dyDescent="0.25">
      <c r="A19" s="52" t="s">
        <v>34</v>
      </c>
      <c r="B19" s="51"/>
      <c r="C19" s="51">
        <f>C62</f>
        <v>387343.75</v>
      </c>
    </row>
    <row r="20" spans="1:3" x14ac:dyDescent="0.25">
      <c r="A20" s="52" t="s">
        <v>15</v>
      </c>
      <c r="B20" s="51"/>
      <c r="C20" s="51">
        <f>B18-C19</f>
        <v>232406.25</v>
      </c>
    </row>
    <row r="21" spans="1:3" x14ac:dyDescent="0.25">
      <c r="A21" s="52"/>
      <c r="B21" s="51"/>
      <c r="C21" s="51"/>
    </row>
    <row r="22" spans="1:3" x14ac:dyDescent="0.25">
      <c r="A22" s="52" t="s">
        <v>118</v>
      </c>
      <c r="B22" s="51">
        <v>22000</v>
      </c>
      <c r="C22" s="51"/>
    </row>
    <row r="23" spans="1:3" x14ac:dyDescent="0.25">
      <c r="A23" s="52" t="s">
        <v>119</v>
      </c>
      <c r="B23" s="51"/>
      <c r="C23" s="51">
        <v>22000</v>
      </c>
    </row>
    <row r="24" spans="1:3" x14ac:dyDescent="0.25">
      <c r="A24" s="52"/>
      <c r="B24" s="51"/>
      <c r="C24" s="51"/>
    </row>
    <row r="25" spans="1:3" x14ac:dyDescent="0.25">
      <c r="A25" s="52" t="s">
        <v>100</v>
      </c>
      <c r="B25" s="51">
        <v>65000</v>
      </c>
      <c r="C25" s="51"/>
    </row>
    <row r="26" spans="1:3" x14ac:dyDescent="0.25">
      <c r="A26" s="52" t="s">
        <v>120</v>
      </c>
      <c r="B26" s="51"/>
      <c r="C26" s="51">
        <f>B25</f>
        <v>65000</v>
      </c>
    </row>
    <row r="27" spans="1:3" x14ac:dyDescent="0.25">
      <c r="A27" s="52"/>
      <c r="B27" s="51"/>
      <c r="C27" s="51"/>
    </row>
    <row r="28" spans="1:3" x14ac:dyDescent="0.25">
      <c r="A28" s="52" t="s">
        <v>96</v>
      </c>
      <c r="B28" s="51">
        <v>3000</v>
      </c>
      <c r="C28" s="51"/>
    </row>
    <row r="29" spans="1:3" x14ac:dyDescent="0.25">
      <c r="A29" s="52" t="s">
        <v>121</v>
      </c>
      <c r="B29" s="51"/>
      <c r="C29" s="51">
        <f>B28</f>
        <v>3000</v>
      </c>
    </row>
    <row r="31" spans="1:3" x14ac:dyDescent="0.25">
      <c r="A31" s="24" t="s">
        <v>84</v>
      </c>
    </row>
    <row r="32" spans="1:3" x14ac:dyDescent="0.25">
      <c r="A32" s="48" t="s">
        <v>52</v>
      </c>
      <c r="B32" s="48"/>
      <c r="C32" s="37">
        <v>8000000</v>
      </c>
    </row>
    <row r="33" spans="1:4" x14ac:dyDescent="0.25">
      <c r="A33" s="48" t="s">
        <v>76</v>
      </c>
      <c r="B33" s="48"/>
      <c r="C33" s="37">
        <f>4500000+5000000</f>
        <v>9500000</v>
      </c>
    </row>
    <row r="34" spans="1:4" x14ac:dyDescent="0.25">
      <c r="A34" s="49" t="s">
        <v>79</v>
      </c>
      <c r="B34" s="49"/>
      <c r="C34" s="37"/>
    </row>
    <row r="35" spans="1:4" x14ac:dyDescent="0.25">
      <c r="A35" s="48" t="s">
        <v>77</v>
      </c>
      <c r="B35" s="48"/>
      <c r="C35" s="37">
        <v>-185000</v>
      </c>
    </row>
    <row r="36" spans="1:4" x14ac:dyDescent="0.25">
      <c r="A36" s="48" t="s">
        <v>78</v>
      </c>
      <c r="B36" s="48"/>
      <c r="C36" s="37">
        <v>-250000</v>
      </c>
    </row>
    <row r="37" spans="1:4" x14ac:dyDescent="0.25">
      <c r="A37" s="48" t="s">
        <v>15</v>
      </c>
      <c r="B37" s="48"/>
      <c r="C37" s="37">
        <v>786000</v>
      </c>
    </row>
    <row r="38" spans="1:4" x14ac:dyDescent="0.25">
      <c r="A38" s="48" t="s">
        <v>22</v>
      </c>
      <c r="B38" s="48"/>
      <c r="C38" s="37">
        <v>600000</v>
      </c>
    </row>
    <row r="39" spans="1:4" x14ac:dyDescent="0.25">
      <c r="A39" s="49" t="s">
        <v>80</v>
      </c>
      <c r="B39" s="49"/>
      <c r="C39" s="38">
        <f>SUM(C35:C38)</f>
        <v>951000</v>
      </c>
    </row>
    <row r="40" spans="1:4" x14ac:dyDescent="0.25">
      <c r="A40" s="48" t="s">
        <v>81</v>
      </c>
      <c r="B40" s="48"/>
      <c r="C40" s="37">
        <f>C33+C39</f>
        <v>10451000</v>
      </c>
    </row>
    <row r="41" spans="1:4" x14ac:dyDescent="0.25">
      <c r="A41" s="48" t="s">
        <v>82</v>
      </c>
      <c r="B41" s="48"/>
      <c r="C41" s="37">
        <f>C40*80%</f>
        <v>8360800</v>
      </c>
    </row>
    <row r="42" spans="1:4" x14ac:dyDescent="0.25">
      <c r="A42" s="48" t="s">
        <v>83</v>
      </c>
      <c r="B42" s="48"/>
      <c r="C42" s="37">
        <f>C32-C41</f>
        <v>-360800</v>
      </c>
    </row>
    <row r="45" spans="1:4" x14ac:dyDescent="0.25">
      <c r="A45" s="24" t="s">
        <v>95</v>
      </c>
    </row>
    <row r="46" spans="1:4" x14ac:dyDescent="0.25">
      <c r="A46" s="24" t="s">
        <v>86</v>
      </c>
      <c r="B46" s="26">
        <v>6400000</v>
      </c>
    </row>
    <row r="47" spans="1:4" x14ac:dyDescent="0.25">
      <c r="A47" s="24" t="s">
        <v>87</v>
      </c>
      <c r="B47" s="26">
        <v>11000000</v>
      </c>
    </row>
    <row r="48" spans="1:4" x14ac:dyDescent="0.25">
      <c r="A48" s="24" t="s">
        <v>88</v>
      </c>
      <c r="B48" s="26">
        <v>3750000</v>
      </c>
      <c r="D48" s="26">
        <f>B49/8</f>
        <v>906250</v>
      </c>
    </row>
    <row r="49" spans="1:4" x14ac:dyDescent="0.25">
      <c r="A49" s="24" t="s">
        <v>89</v>
      </c>
      <c r="B49" s="26">
        <f>B47-B48</f>
        <v>7250000</v>
      </c>
    </row>
    <row r="50" spans="1:4" x14ac:dyDescent="0.25">
      <c r="A50" s="24" t="s">
        <v>90</v>
      </c>
      <c r="B50" s="26">
        <f>B46-B49</f>
        <v>-850000</v>
      </c>
      <c r="D50" s="26" t="s">
        <v>94</v>
      </c>
    </row>
    <row r="51" spans="1:4" x14ac:dyDescent="0.25">
      <c r="A51" s="24"/>
    </row>
    <row r="52" spans="1:4" x14ac:dyDescent="0.25">
      <c r="A52" s="24" t="s">
        <v>91</v>
      </c>
      <c r="B52" s="26">
        <f>(B46/8)*2</f>
        <v>1600000</v>
      </c>
    </row>
    <row r="53" spans="1:4" x14ac:dyDescent="0.25">
      <c r="A53" s="24" t="s">
        <v>92</v>
      </c>
      <c r="B53" s="26">
        <f>(B49/8)*2</f>
        <v>1812500</v>
      </c>
    </row>
    <row r="54" spans="1:4" x14ac:dyDescent="0.25">
      <c r="A54" s="24" t="s">
        <v>93</v>
      </c>
      <c r="B54" s="26">
        <f>B53-B52</f>
        <v>212500</v>
      </c>
      <c r="D54" s="26" t="s">
        <v>97</v>
      </c>
    </row>
    <row r="55" spans="1:4" x14ac:dyDescent="0.25">
      <c r="A55" s="24"/>
    </row>
    <row r="56" spans="1:4" x14ac:dyDescent="0.25">
      <c r="A56" s="24" t="s">
        <v>99</v>
      </c>
      <c r="B56" s="26">
        <f>B46/8</f>
        <v>800000</v>
      </c>
    </row>
    <row r="57" spans="1:4" x14ac:dyDescent="0.25">
      <c r="A57" s="24" t="s">
        <v>92</v>
      </c>
      <c r="B57" s="26">
        <f>B49/8</f>
        <v>906250</v>
      </c>
    </row>
    <row r="58" spans="1:4" x14ac:dyDescent="0.25">
      <c r="A58" s="24" t="s">
        <v>98</v>
      </c>
      <c r="B58" s="26">
        <f>B57-B56</f>
        <v>106250</v>
      </c>
      <c r="D58" s="26" t="s">
        <v>97</v>
      </c>
    </row>
    <row r="59" spans="1:4" x14ac:dyDescent="0.25">
      <c r="A59" s="24"/>
    </row>
    <row r="60" spans="1:4" x14ac:dyDescent="0.25">
      <c r="A60" s="24" t="s">
        <v>108</v>
      </c>
    </row>
    <row r="61" spans="1:4" x14ac:dyDescent="0.25">
      <c r="A61" s="24" t="s">
        <v>100</v>
      </c>
      <c r="B61" s="26">
        <v>2479000</v>
      </c>
      <c r="C61" s="26">
        <f>B61*25%</f>
        <v>619750</v>
      </c>
    </row>
    <row r="62" spans="1:4" x14ac:dyDescent="0.25">
      <c r="A62" s="24" t="s">
        <v>85</v>
      </c>
      <c r="B62" s="26">
        <f>B61/1.6</f>
        <v>1549375</v>
      </c>
      <c r="C62" s="26">
        <f>B62*25%</f>
        <v>387343.75</v>
      </c>
    </row>
    <row r="63" spans="1:4" x14ac:dyDescent="0.25">
      <c r="A63" s="24" t="s">
        <v>67</v>
      </c>
      <c r="B63" s="26">
        <f>B61-B62</f>
        <v>929625</v>
      </c>
      <c r="C63" s="26">
        <f>B63*25%</f>
        <v>232406.25</v>
      </c>
    </row>
    <row r="65" spans="1:3" x14ac:dyDescent="0.25">
      <c r="A65" s="24" t="s">
        <v>109</v>
      </c>
    </row>
    <row r="66" spans="1:3" x14ac:dyDescent="0.25">
      <c r="A66" s="24" t="s">
        <v>100</v>
      </c>
      <c r="B66" s="26">
        <v>1381000</v>
      </c>
      <c r="C66" s="26">
        <f>B66*15%</f>
        <v>207150</v>
      </c>
    </row>
    <row r="67" spans="1:3" x14ac:dyDescent="0.25">
      <c r="A67" s="24" t="s">
        <v>85</v>
      </c>
      <c r="B67" s="26">
        <f>B66/1.6</f>
        <v>863125</v>
      </c>
      <c r="C67" s="26">
        <f t="shared" ref="C67:C68" si="0">B67*15%</f>
        <v>129468.75</v>
      </c>
    </row>
    <row r="68" spans="1:3" x14ac:dyDescent="0.25">
      <c r="A68" s="24" t="s">
        <v>67</v>
      </c>
      <c r="B68" s="26">
        <f>B66-B67</f>
        <v>517875</v>
      </c>
      <c r="C68" s="26">
        <f t="shared" si="0"/>
        <v>77681.25</v>
      </c>
    </row>
    <row r="71" spans="1:3" x14ac:dyDescent="0.25">
      <c r="A71" s="24" t="s">
        <v>101</v>
      </c>
    </row>
    <row r="72" spans="1:3" x14ac:dyDescent="0.25">
      <c r="A72" s="24" t="s">
        <v>102</v>
      </c>
      <c r="B72" s="26">
        <f>600000/4</f>
        <v>150000</v>
      </c>
    </row>
    <row r="73" spans="1:3" x14ac:dyDescent="0.25">
      <c r="A73" s="24" t="s">
        <v>103</v>
      </c>
      <c r="B73" s="26">
        <f>147000</f>
        <v>147000</v>
      </c>
    </row>
    <row r="74" spans="1:3" x14ac:dyDescent="0.25">
      <c r="B74" s="26">
        <f>B73-B72</f>
        <v>-3000</v>
      </c>
    </row>
    <row r="76" spans="1:3" x14ac:dyDescent="0.25">
      <c r="A76" s="24" t="s">
        <v>104</v>
      </c>
    </row>
    <row r="77" spans="1:3" x14ac:dyDescent="0.25">
      <c r="A77" s="24" t="s">
        <v>86</v>
      </c>
      <c r="B77" s="26">
        <f>400000+125000</f>
        <v>525000</v>
      </c>
    </row>
    <row r="78" spans="1:3" x14ac:dyDescent="0.25">
      <c r="A78" s="24" t="s">
        <v>105</v>
      </c>
      <c r="B78" s="26">
        <f>375000</f>
        <v>375000</v>
      </c>
    </row>
    <row r="79" spans="1:3" x14ac:dyDescent="0.25">
      <c r="A79" s="24" t="s">
        <v>106</v>
      </c>
      <c r="B79" s="26">
        <f>B77-B78</f>
        <v>150000</v>
      </c>
    </row>
    <row r="80" spans="1:3" x14ac:dyDescent="0.25">
      <c r="A80" s="24" t="s">
        <v>107</v>
      </c>
      <c r="B80" s="26">
        <f>B79-125000</f>
        <v>25000</v>
      </c>
    </row>
    <row r="83" spans="1:1" x14ac:dyDescent="0.25">
      <c r="A83" s="24"/>
    </row>
  </sheetData>
  <mergeCells count="11">
    <mergeCell ref="A37:B37"/>
    <mergeCell ref="A32:B32"/>
    <mergeCell ref="A34:B34"/>
    <mergeCell ref="A33:B33"/>
    <mergeCell ref="A35:B35"/>
    <mergeCell ref="A36:B36"/>
    <mergeCell ref="A38:B38"/>
    <mergeCell ref="A39:B39"/>
    <mergeCell ref="A40:B40"/>
    <mergeCell ref="A41:B41"/>
    <mergeCell ref="A42:B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 template</vt:lpstr>
      <vt:lpstr>Working 1 - RCJ Adjustments</vt:lpstr>
      <vt:lpstr>Working 1 - LWS Adjustments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Johnstone</dc:creator>
  <cp:lastModifiedBy>hp</cp:lastModifiedBy>
  <dcterms:created xsi:type="dcterms:W3CDTF">2020-10-10T20:57:50Z</dcterms:created>
  <dcterms:modified xsi:type="dcterms:W3CDTF">2020-10-30T18:14:15Z</dcterms:modified>
</cp:coreProperties>
</file>